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DCD13CC-9392-4D2B-81B9-22DC113D400B}" xr6:coauthVersionLast="47" xr6:coauthVersionMax="47" xr10:uidLastSave="{00000000-0000-0000-0000-000000000000}"/>
  <bookViews>
    <workbookView xWindow="41925" yWindow="1815" windowWidth="31065" windowHeight="1779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51" l="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47" i="151" l="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<sst xmlns="http://schemas.openxmlformats.org/spreadsheetml/2006/main" count="2157" uniqueCount="403">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</sst>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-2710145.25</v>
      </c>
      <c r="Y40" s="181">
        <f t="shared" si="15"/>
        <v>-2711788</v>
      </c>
      <c r="Z40" s="217">
        <f>AVERAGE(Y40:Y48)</f>
        <v>-2709231.6666666665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-2701923</v>
      </c>
      <c r="Y47" s="181">
        <f t="shared" si="15"/>
        <v>-2701923</v>
      </c>
      <c r="Z47" s="217">
        <f>AVERAGE(Y47:Y55)</f>
        <v>-2701923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2544330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2544330</v>
      </c>
      <c r="O48" s="67">
        <f t="shared" si="3"/>
        <v>61545.009999999995</v>
      </c>
      <c r="P48" s="7">
        <f t="shared" si="6"/>
        <v>2584890.42</v>
      </c>
      <c r="Q48" s="164">
        <f>Q47+N48</f>
        <v>2724019.51</v>
      </c>
      <c r="R48" s="29">
        <f t="shared" si="1"/>
        <v>136.63720570289007</v>
      </c>
      <c r="S48" s="5">
        <f>SUM($Q$7:$Q48)/T48</f>
        <v>229530.00999999986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-2701923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/>
      <c r="F49" s="23"/>
      <c r="G49" s="26">
        <f t="shared" ref="G49:G50" si="22">D49+E49+F49-E48-F48</f>
        <v>1232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1232</v>
      </c>
      <c r="O49" s="67">
        <f t="shared" si="3"/>
        <v>119585.04488372093</v>
      </c>
      <c r="P49" s="7">
        <f t="shared" si="6"/>
        <v>5142156.93</v>
      </c>
      <c r="Q49" s="164">
        <f t="shared" si="21"/>
        <v>2725251.51</v>
      </c>
      <c r="R49" s="29">
        <f t="shared" si="1"/>
        <v>171.18793040076247</v>
      </c>
      <c r="S49" s="5">
        <f>SUM($Q$7:$Q49)/T49</f>
        <v>287570.04488372081</v>
      </c>
      <c r="T49" s="18">
        <v>43</v>
      </c>
      <c r="U49" s="138"/>
      <c r="V49" s="131"/>
      <c r="W49" s="105"/>
      <c r="X49" s="217"/>
      <c r="Y49" s="181">
        <f t="shared" si="15"/>
        <v>-2701923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174986.89636363636</v>
      </c>
      <c r="P50" s="7">
        <f t="shared" si="6"/>
        <v>7699423.4399999995</v>
      </c>
      <c r="Q50" s="164">
        <f>Q49+N50</f>
        <v>2725251.51</v>
      </c>
      <c r="R50" s="29">
        <f t="shared" si="1"/>
        <v>204.16816761236794</v>
      </c>
      <c r="S50" s="5">
        <f>SUM($Q$7:$Q50)/T50</f>
        <v>342971.89636363625</v>
      </c>
      <c r="T50" s="18">
        <v>44</v>
      </c>
      <c r="U50" s="138"/>
      <c r="V50" s="131"/>
      <c r="W50" s="105"/>
      <c r="X50" s="217"/>
      <c r="Y50" s="181">
        <f t="shared" si="15"/>
        <v>-2701923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227926.44333333333</v>
      </c>
      <c r="P51" s="7">
        <f t="shared" si="6"/>
        <v>10256689.949999999</v>
      </c>
      <c r="Q51" s="164">
        <f t="shared" si="21"/>
        <v>2725251.51</v>
      </c>
      <c r="R51" s="29">
        <f t="shared" si="1"/>
        <v>235.68261650345761</v>
      </c>
      <c r="S51" s="5">
        <f>SUM($Q$7:$Q51)/T51</f>
        <v>395911.44333333324</v>
      </c>
      <c r="T51" s="18">
        <v>45</v>
      </c>
      <c r="U51" s="138"/>
      <c r="V51" s="131"/>
      <c r="W51" s="105"/>
      <c r="X51" s="217"/>
      <c r="Y51" s="181">
        <f t="shared" si="15"/>
        <v>-2701923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278564.2708695652</v>
      </c>
      <c r="P52" s="7">
        <f t="shared" si="6"/>
        <v>12813956.459999999</v>
      </c>
      <c r="Q52" s="164">
        <f>Q51+N52</f>
        <v>2725251.51</v>
      </c>
      <c r="R52" s="29">
        <f t="shared" si="1"/>
        <v>265.82687196449984</v>
      </c>
      <c r="S52" s="5">
        <f>SUM($Q$7:$Q52)/T52</f>
        <v>446549.27086956508</v>
      </c>
      <c r="T52" s="18">
        <v>46</v>
      </c>
      <c r="U52" s="138"/>
      <c r="V52" s="131"/>
      <c r="W52" s="105"/>
      <c r="X52" s="217"/>
      <c r="Y52" s="181">
        <f t="shared" si="15"/>
        <v>-2701923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327047.29723404255</v>
      </c>
      <c r="P53" s="7">
        <f t="shared" si="6"/>
        <v>15371222.969999999</v>
      </c>
      <c r="Q53" s="164">
        <f t="shared" si="21"/>
        <v>2725251.51</v>
      </c>
      <c r="R53" s="29">
        <f t="shared" si="1"/>
        <v>294.68839315060416</v>
      </c>
      <c r="S53" s="5">
        <f>SUM($Q$7:$Q53)/T53</f>
        <v>495032.29723404237</v>
      </c>
      <c r="T53" s="18">
        <v>47</v>
      </c>
      <c r="U53" s="138"/>
      <c r="V53" s="131"/>
      <c r="W53" s="105"/>
      <c r="X53" s="217"/>
      <c r="Y53" s="181">
        <f t="shared" si="15"/>
        <v>-2701923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373510.19749999995</v>
      </c>
      <c r="P54" s="7">
        <f t="shared" si="6"/>
        <v>17928489.479999997</v>
      </c>
      <c r="Q54" s="164">
        <f>Q53+N54</f>
        <v>2725251.51</v>
      </c>
      <c r="R54" s="29">
        <f t="shared" si="1"/>
        <v>322.34735095395411</v>
      </c>
      <c r="S54" s="5">
        <f>SUM($Q$7:$Q54)/T54</f>
        <v>541495.19749999978</v>
      </c>
      <c r="T54" s="18">
        <v>48</v>
      </c>
      <c r="U54" s="138"/>
      <c r="V54" s="131"/>
      <c r="W54" s="105"/>
      <c r="X54" s="217"/>
      <c r="Y54" s="181">
        <f t="shared" si="15"/>
        <v>-2701923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418076.65285714273</v>
      </c>
      <c r="P55" s="232">
        <f t="shared" si="6"/>
        <v>20485755.989999995</v>
      </c>
      <c r="Q55" s="233">
        <f t="shared" si="21"/>
        <v>2725251.51</v>
      </c>
      <c r="R55" s="234">
        <f t="shared" si="1"/>
        <v>348.87737170410611</v>
      </c>
      <c r="S55" s="235">
        <f>SUM($Q$7:$Q55)/T55</f>
        <v>586061.65285714262</v>
      </c>
      <c r="T55" s="236">
        <v>49</v>
      </c>
      <c r="U55" s="237"/>
      <c r="V55" s="244"/>
      <c r="W55" s="239"/>
      <c r="X55" s="242"/>
      <c r="Y55" s="231">
        <f t="shared" si="15"/>
        <v>-2701923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23"/>
  <sheetViews>
    <sheetView topLeftCell="A5700" workbookViewId="0">
      <selection activeCell="D5723" sqref="D572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2025-10-28T11:04:13Z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